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guilherme.valim"/>
  <workbookPr/>
  <bookViews>
    <workbookView activeTab="0" xWindow="240" yWindow="60" windowWidth="0" windowHeight="0" tabRatio="500"/>
  </bookViews>
  <sheets>
    <sheet name="orcamento" sheetId="1" r:id="rId4"/>
    <sheet name="BDI" sheetId="2" r:id="rId5"/>
  </sheets>
  <definedNames>
    <definedName name="JR_PAGE_ANCHOR_0_1">orcamento!$A$1</definedName>
    <definedName name="_xlnm.Print_Area" localSheetId="0">orcamento!$A$1:$H$67</definedName>
    <definedName name="_xlnm.Print_Area" localSheetId="1">BDI!$A$1:$H$27</definedName>
  </definedNames>
  <calcPr/>
  <extLst>
    <ext uri="smNativeData">
      <pm:revision xmlns:pm="smNativeData" day="1778003321" val="982" rev="124" revOS="4" revMin="124" revMax="0"/>
      <pm:docPrefs xmlns:pm="smNativeData" id="1778003321" fixedDigits="0" showNotice="1" showFrameBounds="1" autoChart="1" recalcOnPrint="1" recalcOnCopy="1" finalRounding="1" compatTextArt="1" tab="567" useDefinedPrintRange="1" printArea="markedSheets"/>
      <pm:compatibility xmlns:pm="smNativeData" id="1778003321" overlapCells="1"/>
      <pm:defCurrency xmlns:pm="smNativeData" id="1778003321"/>
      <pm:pdfExportOpt xmlns:pm="smNativeData" pagesRangeIndex="1" pagesSelectionIndex="0" qualityIndex="0" embedFonts="2" useJpegs="0" useSubsetFonts="1" useAlpha="1" relativeLinks="0" taggedPdf="1" pane="0" zoom="0" zoomScale="100" layout="0" includeDoc="0" viewFlags="0" openViewer="1" jpegQuality="90" flags="252" exportWsNames="1" name="\\10.130.130.200\Rede\Guilherme\36 - Cohab 5 Clemente Jorge  Roncari - Drenagem\Rev 05-26\04 - PLANILHA ORÇAMENTÁRIA.pdf"/>
    </ext>
  </extLst>
</workbook>
</file>

<file path=xl/sharedStrings.xml><?xml version="1.0" encoding="utf-8"?>
<sst xmlns="http://schemas.openxmlformats.org/spreadsheetml/2006/main" count="303" uniqueCount="300">
  <si>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</si>
  <si>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</si>
  <si>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</si>
  <si>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</si>
  <si>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</si>
  <si>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</si>
  <si>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</si>
  <si>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</si>
  <si>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</si>
  <si>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</si>
  <si>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</si>
  <si>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</si>
  <si>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02.08.020</t>
  </si>
  <si>
    <t>Placa de identificação para obra</t>
  </si>
  <si>
    <t>SP Obras</t>
  </si>
  <si>
    <t>M2</t>
  </si>
  <si>
    <t>1.2</t>
  </si>
  <si>
    <t>02.02.150</t>
  </si>
  <si>
    <t>Locação de container tipo depósito - área mínima de 13,80 m²</t>
  </si>
  <si>
    <t>SP Obras</t>
  </si>
  <si>
    <t>UNMES</t>
  </si>
  <si>
    <t>1.3</t>
  </si>
  <si>
    <t>02.01.180</t>
  </si>
  <si>
    <t>Banheiro químico modelo Standard, com manutenção conforme exigências da CETESB</t>
  </si>
  <si>
    <t>SP Obras</t>
  </si>
  <si>
    <t>UNMES</t>
  </si>
  <si>
    <t>1.4</t>
  </si>
  <si>
    <t>02.10.040</t>
  </si>
  <si>
    <t>Locação de rede de canalização</t>
  </si>
  <si>
    <t>SP Obras</t>
  </si>
  <si>
    <t>M</t>
  </si>
  <si>
    <t>1.5</t>
  </si>
  <si>
    <t>02.10.060</t>
  </si>
  <si>
    <t>Locação de vias, calçadas, tanques e lagoas</t>
  </si>
  <si>
    <t>SP Obras</t>
  </si>
  <si>
    <t>M2</t>
  </si>
  <si>
    <t>1.6</t>
  </si>
  <si>
    <t>00037524</t>
  </si>
  <si>
    <t>TELA PLASTICA LARANJA, TIPO TAPUME PARA SINALIZACAO, MALHA RETANGULAR, ROLO 1.20 X 50 M (L X C)</t>
  </si>
  <si>
    <t>SINAPI</t>
  </si>
  <si>
    <t>M</t>
  </si>
  <si>
    <t>1.7</t>
  </si>
  <si>
    <t>02.08.050</t>
  </si>
  <si>
    <t>Placa em lona com impressão digital e estrutura em madeira</t>
  </si>
  <si>
    <t>SP Obras</t>
  </si>
  <si>
    <t>M2</t>
  </si>
  <si>
    <t>1.8</t>
  </si>
  <si>
    <t>02.09.130</t>
  </si>
  <si>
    <t>Limpeza mecanizada do terreno, inclusive troncos com diâmetro acima de 15 cm até 50 cm, com caminhão à disposição dentro da obra, até o raio de 1 km</t>
  </si>
  <si>
    <t>SP Obras</t>
  </si>
  <si>
    <t>M2</t>
  </si>
  <si>
    <t>2</t>
  </si>
  <si>
    <t>DEMOLIÇÃO</t>
  </si>
  <si>
    <t>2.1</t>
  </si>
  <si>
    <t>01.23.070</t>
  </si>
  <si>
    <t>Demarcação de área com disco de corte diamantado</t>
  </si>
  <si>
    <t>SP Obras</t>
  </si>
  <si>
    <t>M</t>
  </si>
  <si>
    <t>2.2</t>
  </si>
  <si>
    <t>03.01.230</t>
  </si>
  <si>
    <t>Demolição mecanizada de concreto simples, inclusive fragmentação e acomodação do material</t>
  </si>
  <si>
    <t>SP Obras</t>
  </si>
  <si>
    <t>M3</t>
  </si>
  <si>
    <t>2.3</t>
  </si>
  <si>
    <t>03.07.030</t>
  </si>
  <si>
    <t>Demolição (levantamento) mecanizada de pavimento asfáltico, inclusive fragmentação e acomodação do material</t>
  </si>
  <si>
    <t>SP Obras</t>
  </si>
  <si>
    <t>M2</t>
  </si>
  <si>
    <t>2.4</t>
  </si>
  <si>
    <t>03.02.040</t>
  </si>
  <si>
    <t>Demolição manual de alvenaria de elevação ou elemento vazado, incluindo revestimento</t>
  </si>
  <si>
    <t>SP Obras</t>
  </si>
  <si>
    <t>M3</t>
  </si>
  <si>
    <t>2.5</t>
  </si>
  <si>
    <t>05.08.220</t>
  </si>
  <si>
    <t>Carregamento mecanizado de entulho fragmentado, com caminhão à disposição dentro da obra, até o raio de 1 km</t>
  </si>
  <si>
    <t>SP Obras</t>
  </si>
  <si>
    <t>M3</t>
  </si>
  <si>
    <t>2.6</t>
  </si>
  <si>
    <t>05.08.100</t>
  </si>
  <si>
    <t>Transporte de entulho, para distâncias superiores ao 10° km até o 15° km</t>
  </si>
  <si>
    <t>SP Obras</t>
  </si>
  <si>
    <t>M3</t>
  </si>
  <si>
    <t>3</t>
  </si>
  <si>
    <t>TUBULAÇÃO DE DRENAGEM PLUVIAL</t>
  </si>
  <si>
    <t>3.1</t>
  </si>
  <si>
    <t>07.01.020</t>
  </si>
  <si>
    <t>Escavação e carga mecanizada em solo de 1ª categoria, em campo aberto</t>
  </si>
  <si>
    <t>SP Obras</t>
  </si>
  <si>
    <t>M3</t>
  </si>
  <si>
    <t>3.2</t>
  </si>
  <si>
    <t>08.01.020</t>
  </si>
  <si>
    <t>Escoramento de solo contínuo</t>
  </si>
  <si>
    <t>SP Obras</t>
  </si>
  <si>
    <t>M2</t>
  </si>
  <si>
    <t>3.3</t>
  </si>
  <si>
    <t>07.11.020</t>
  </si>
  <si>
    <t>Reaterro compactado mecanizado de vala ou cava com compactador</t>
  </si>
  <si>
    <t>SP Obras</t>
  </si>
  <si>
    <t>M3</t>
  </si>
  <si>
    <t>3.4</t>
  </si>
  <si>
    <t>05.10.023</t>
  </si>
  <si>
    <t>Transporte de solo de 1ª e 2ª categoria por caminhão para distâncias superiores ao 5° km até o 10° km</t>
  </si>
  <si>
    <t>SP Obras</t>
  </si>
  <si>
    <t>M3</t>
  </si>
  <si>
    <t>3.5</t>
  </si>
  <si>
    <t>46.12.080</t>
  </si>
  <si>
    <t>Tubo de concreto (PA-1), DN= 600mm</t>
  </si>
  <si>
    <t>SP Obras</t>
  </si>
  <si>
    <t>M</t>
  </si>
  <si>
    <t>3.6</t>
  </si>
  <si>
    <t>46.12.100</t>
  </si>
  <si>
    <t>Tubo de concreto (PA-1), DN= 800mm</t>
  </si>
  <si>
    <t>SP Obras</t>
  </si>
  <si>
    <t>M</t>
  </si>
  <si>
    <t>4</t>
  </si>
  <si>
    <t>CAIXAS DE COLETA / PASSAGEM PARA DRENAGEM PLUVIAL</t>
  </si>
  <si>
    <t>4.1</t>
  </si>
  <si>
    <t>07.01.020</t>
  </si>
  <si>
    <t>Escavação e carga mecanizada em solo de 1ª categoria, em campo aberto</t>
  </si>
  <si>
    <t>SP Obras</t>
  </si>
  <si>
    <t>M3</t>
  </si>
  <si>
    <t>4.2</t>
  </si>
  <si>
    <t>08.01.020</t>
  </si>
  <si>
    <t>Escoramento de solo contínuo</t>
  </si>
  <si>
    <t>SP Obras</t>
  </si>
  <si>
    <t>M2</t>
  </si>
  <si>
    <t>4.3</t>
  </si>
  <si>
    <t>07.11.020</t>
  </si>
  <si>
    <t>Reaterro compactado mecanizado de vala ou cava com compactador</t>
  </si>
  <si>
    <t>SP Obras</t>
  </si>
  <si>
    <t>M3</t>
  </si>
  <si>
    <t>4.4</t>
  </si>
  <si>
    <t>05.10.023</t>
  </si>
  <si>
    <t>Transporte de solo de 1ª e 2ª categoria por caminhão para distâncias superiores ao 5° km até o 10° km</t>
  </si>
  <si>
    <t>SP Obras</t>
  </si>
  <si>
    <t>M3</t>
  </si>
  <si>
    <t>4.5</t>
  </si>
  <si>
    <t>54.01.010</t>
  </si>
  <si>
    <t>Regularização e compactação mecanizada de superfície, sem controle do proctor normal</t>
  </si>
  <si>
    <t>SP Obras</t>
  </si>
  <si>
    <t>M2</t>
  </si>
  <si>
    <t>4.6</t>
  </si>
  <si>
    <t>11.01.100</t>
  </si>
  <si>
    <t>Concreto usinado, fck = 20 MPa</t>
  </si>
  <si>
    <t>SP Obras</t>
  </si>
  <si>
    <t>M3</t>
  </si>
  <si>
    <t>4.7</t>
  </si>
  <si>
    <t>11.16.060</t>
  </si>
  <si>
    <t>Lançamento e adensamento de concreto ou massa em estrutura</t>
  </si>
  <si>
    <t>SP Obras</t>
  </si>
  <si>
    <t>M3</t>
  </si>
  <si>
    <t>4.8</t>
  </si>
  <si>
    <t>09.01.030</t>
  </si>
  <si>
    <t>Forma em madeira comum para estrutura</t>
  </si>
  <si>
    <t>SP Obras</t>
  </si>
  <si>
    <t>M2</t>
  </si>
  <si>
    <t>4.9</t>
  </si>
  <si>
    <t>14.02.040</t>
  </si>
  <si>
    <t>Alvenaria de elevação de 1 tijolo maciço comum</t>
  </si>
  <si>
    <t>SP Obras</t>
  </si>
  <si>
    <t>M2</t>
  </si>
  <si>
    <t>4.10</t>
  </si>
  <si>
    <t>17.02.020</t>
  </si>
  <si>
    <t>Chapisco</t>
  </si>
  <si>
    <t>SP Obras</t>
  </si>
  <si>
    <t>M2</t>
  </si>
  <si>
    <t>4.11</t>
  </si>
  <si>
    <t>17.02.220</t>
  </si>
  <si>
    <t>Reboco</t>
  </si>
  <si>
    <t>SP Obras</t>
  </si>
  <si>
    <t>M2</t>
  </si>
  <si>
    <t>4.12</t>
  </si>
  <si>
    <t>10.01.040</t>
  </si>
  <si>
    <t>Armadura em barra de aço CA-50 (A ou B) fyk = 500 MPa</t>
  </si>
  <si>
    <t>SP Obras</t>
  </si>
  <si>
    <t>KG</t>
  </si>
  <si>
    <t>4.13</t>
  </si>
  <si>
    <t>49.06.160</t>
  </si>
  <si>
    <t>Grelha quadriculada em ferro fundido para caixas e canaletas</t>
  </si>
  <si>
    <t>SP Obras</t>
  </si>
  <si>
    <t>M2</t>
  </si>
  <si>
    <t>4.14</t>
  </si>
  <si>
    <t>15.05.530</t>
  </si>
  <si>
    <t>Placas, vigas e pilares em concreto armado pré-moldado - fck= 25 MPa</t>
  </si>
  <si>
    <t>SP Obras</t>
  </si>
  <si>
    <t>M3</t>
  </si>
  <si>
    <t>5</t>
  </si>
  <si>
    <t>GUIAS, SARJETAS E PASSEIOS CIMENTADOS</t>
  </si>
  <si>
    <t>5.1</t>
  </si>
  <si>
    <t>07.01.020</t>
  </si>
  <si>
    <t>Escavação e carga mecanizada em solo de 1ª categoria, em campo aberto</t>
  </si>
  <si>
    <t>SP Obras</t>
  </si>
  <si>
    <t>M3</t>
  </si>
  <si>
    <t>5.2</t>
  </si>
  <si>
    <t>54.01.010</t>
  </si>
  <si>
    <t>Regularização e compactação mecanizada de superfície, sem controle do proctor normal</t>
  </si>
  <si>
    <t>SP Obras</t>
  </si>
  <si>
    <t>M2</t>
  </si>
  <si>
    <t>5.3</t>
  </si>
  <si>
    <t>05.10.024</t>
  </si>
  <si>
    <t>Transporte de solo de 1ª e 2ª categoria por caminhão para distâncias superiores ao 10° km até o 15° km</t>
  </si>
  <si>
    <t>SP Obras</t>
  </si>
  <si>
    <t>M3</t>
  </si>
  <si>
    <t>5.4</t>
  </si>
  <si>
    <t>54.06.151</t>
  </si>
  <si>
    <t>Execução de perfil extrusado no local, sem concreto</t>
  </si>
  <si>
    <t>SP Obras</t>
  </si>
  <si>
    <t>M3</t>
  </si>
  <si>
    <t>5.5</t>
  </si>
  <si>
    <t>11.01.630</t>
  </si>
  <si>
    <t>Concreto usinado, fck = 25 MPa - para perfil extrudado</t>
  </si>
  <si>
    <t>SP Obras</t>
  </si>
  <si>
    <t>M3</t>
  </si>
  <si>
    <t>5.6</t>
  </si>
  <si>
    <t>17.05.070</t>
  </si>
  <si>
    <t>Piso com requadro em concreto simples com controle de fck= 20 MPa</t>
  </si>
  <si>
    <t>SP Obras</t>
  </si>
  <si>
    <t>M3</t>
  </si>
  <si>
    <t>5.7</t>
  </si>
  <si>
    <t>105002</t>
  </si>
  <si>
    <t>RAMPA DE ACESSIBILIDADE EM CONCRETO MOLDADO IN LOCO, EM CALÇADA NOVA COM LARGURA MAIOR OU IGUAL À 3,00 M, FCK 25MPA, COM PISO PODOTÁTIL. AF_03/2024</t>
  </si>
  <si>
    <t>SINAPI</t>
  </si>
  <si>
    <t>UN</t>
  </si>
  <si>
    <t>6</t>
  </si>
  <si>
    <t>PAVIMENTAÇÃO</t>
  </si>
  <si>
    <t>6.1</t>
  </si>
  <si>
    <t>54.01.010</t>
  </si>
  <si>
    <t>Regularização e compactação mecanizada de superfície, sem controle do proctor normal</t>
  </si>
  <si>
    <t>SP Obras</t>
  </si>
  <si>
    <t>M2</t>
  </si>
  <si>
    <t>6.2</t>
  </si>
  <si>
    <t>11.01.130</t>
  </si>
  <si>
    <t>Concreto usinado, fck = 25 MPa</t>
  </si>
  <si>
    <t>SP Obras</t>
  </si>
  <si>
    <t>M3</t>
  </si>
  <si>
    <t>6.3</t>
  </si>
  <si>
    <t>11.16.020</t>
  </si>
  <si>
    <t>Lançamento, espalhamento e adensamento de concreto ou massa em lastro e/ou enchimento</t>
  </si>
  <si>
    <t>SP Obras</t>
  </si>
  <si>
    <t>M3</t>
  </si>
  <si>
    <t>6.4</t>
  </si>
  <si>
    <t>54.01.410</t>
  </si>
  <si>
    <t>Varrição de pavimento para recapeamento</t>
  </si>
  <si>
    <t>SP Obras</t>
  </si>
  <si>
    <t>M2</t>
  </si>
  <si>
    <t>6.5</t>
  </si>
  <si>
    <t>54.03.230</t>
  </si>
  <si>
    <t>Imprimação betuminosa ligante</t>
  </si>
  <si>
    <t>SP Obras</t>
  </si>
  <si>
    <t>M2</t>
  </si>
  <si>
    <t>6.6</t>
  </si>
  <si>
    <t>54.03.210</t>
  </si>
  <si>
    <t>Camada de rolamento em concreto betuminoso usinado quente - CBUQ</t>
  </si>
  <si>
    <t>SP Obras</t>
  </si>
  <si>
    <t>M3</t>
  </si>
  <si>
    <t>6.7</t>
  </si>
  <si>
    <t>95875</t>
  </si>
  <si>
    <t>TRANSPORTE COM CAMINHÃO BASCULANTE DE 10 M³, EM VIA URBANA PAVIMENTADA, DMT ATÉ 30 KM (UNIDADE: M3XKM). AF_02/2026</t>
  </si>
  <si>
    <t>SINAPI</t>
  </si>
  <si>
    <t>M3XKM</t>
  </si>
  <si>
    <t>7</t>
  </si>
  <si>
    <t>SERVIÇOS COMPLEMENTARES</t>
  </si>
  <si>
    <t>7.1</t>
  </si>
  <si>
    <t>34.02.020</t>
  </si>
  <si>
    <t>Plantio de grama batatais em placas (praças e áreas abertas)</t>
  </si>
  <si>
    <t>SP Obras</t>
  </si>
  <si>
    <t>M2</t>
  </si>
  <si>
    <t>7.2</t>
  </si>
  <si>
    <t>55.01.020</t>
  </si>
  <si>
    <t>Limpeza final da obra</t>
  </si>
  <si>
    <t>SP Obras</t>
  </si>
  <si>
    <t>M2</t>
  </si>
  <si>
    <t>VALOR BDI TOTAL:</t>
  </si>
  <si>
    <t>VALOR ORÇAMENTO:</t>
  </si>
  <si>
    <t>VALOR TOTAL:</t>
  </si>
  <si>
    <t>Eng° Guilherme H. G. Valim</t>
  </si>
  <si>
    <t>Secretaria de Infraestrutura</t>
  </si>
  <si>
    <t>FÓRMULA BDI (TCU)</t>
  </si>
  <si>
    <t>Sigla</t>
  </si>
  <si>
    <t>Descrição</t>
  </si>
  <si>
    <t>Percentuais Utilizados</t>
  </si>
  <si>
    <t>AC</t>
  </si>
  <si>
    <t>taxa de rateio da administração central</t>
  </si>
  <si>
    <t>S + G</t>
  </si>
  <si>
    <t>taxa representativa de seguros e taxa que representa o ônus das garantias exigidas em edital</t>
  </si>
  <si>
    <t>R</t>
  </si>
  <si>
    <t xml:space="preserve"> corresponde aos riscos e imprevistos</t>
  </si>
  <si>
    <t>DF</t>
  </si>
  <si>
    <t xml:space="preserve"> taxa representativa das despesas financeiras</t>
  </si>
  <si>
    <t>L</t>
  </si>
  <si>
    <t>corresponde à remuneração bruta do construtor</t>
  </si>
  <si>
    <t>I</t>
  </si>
  <si>
    <t>a taxa representativa dos tributos incidentes sobre o preço de venda (PIS 0,65%, Cofins 3,00%, e ISS 3,00%)</t>
  </si>
  <si>
    <t>Cálculo do BDI</t>
  </si>
  <si>
    <t>Lei 2405/83 - CTM</t>
  </si>
  <si>
    <t>§7º do Art. 147</t>
  </si>
  <si>
    <t>Parcela de incidencia ISS</t>
  </si>
  <si>
    <t>Alíquita ISS</t>
  </si>
  <si>
    <t>Taxa de incidencia no BDI</t>
  </si>
</sst>
</file>

<file path=xl/styles.xml><?xml version="1.0" encoding="utf-8"?>
<styleSheet xmlns="http://schemas.openxmlformats.org/spreadsheetml/2006/main">
  <numFmts count="13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R$ #,##0.00"/>
    <numFmt numFmtId="4" formatCode="#,##0.00"/>
    <numFmt numFmtId="165" formatCode="R$ ###,###,##0.00"/>
    <numFmt numFmtId="9" formatCode="0%"/>
    <numFmt numFmtId="10" formatCode="0.00%"/>
  </numFmts>
  <fonts count="13">
    <font>
      <name val="Arial"/>
      <family val="2"/>
      <color rgb="FF000000"/>
      <sz val="10"/>
      <extLst>
        <ext uri="smNativeData">
          <pm:charSpec xmlns:pm="smNativeData" id="1778003321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778003321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Arial"/>
      <family val="2"/>
      <b/>
      <color rgb="FF000000"/>
      <sz val="7"/>
      <extLst>
        <ext uri="smNativeData">
          <pm:charSpec xmlns:pm="smNativeData" id="1778003321" ulstyle="none" kern="1">
            <pm:latin face="Arial" sz="140" lang="default" weight="bold"/>
            <pm:cs face="Times New Roman" sz="140" lang="default" weight="bold"/>
            <pm:ea face="SimSun" sz="140" lang="default" weight="bold"/>
          </pm:charSpec>
        </ext>
      </extLst>
    </font>
    <font>
      <name val="Arial"/>
      <family val="2"/>
      <b/>
      <color rgb="FF000000"/>
      <sz val="6"/>
      <extLst>
        <ext uri="smNativeData">
          <pm:charSpec xmlns:pm="smNativeData" id="1778003321" ulstyle="none" kern="1">
            <pm:latin face="Arial" sz="120" lang="default" weight="bold"/>
            <pm:cs face="Times New Roman" sz="120" lang="default" weight="bold"/>
            <pm:ea face="SimSun" sz="120" lang="default" weight="bold"/>
          </pm:charSpec>
        </ext>
      </extLst>
    </font>
    <font>
      <name val="Arial"/>
      <family val="2"/>
      <color rgb="FF000000"/>
      <sz val="6"/>
      <extLst>
        <ext uri="smNativeData">
          <pm:charSpec xmlns:pm="smNativeData" id="1778003321" ulstyle="none" kern="1">
            <pm:latin face="Arial" sz="120" lang="default"/>
            <pm:cs face="Times New Roman" sz="120" lang="default"/>
            <pm:ea face="SimSun" sz="120" lang="default"/>
          </pm:charSpec>
        </ext>
      </extLst>
    </font>
    <font>
      <name val="Arial"/>
      <family val="2"/>
      <b/>
      <color rgb="FF000000"/>
      <sz val="5"/>
      <extLst>
        <ext uri="smNativeData">
          <pm:charSpec xmlns:pm="smNativeData" id="1778003321" ulstyle="none" kern="1">
            <pm:latin face="Arial" sz="100" lang="default" weight="bold"/>
            <pm:cs face="Times New Roman" sz="100" lang="default" weight="bold"/>
            <pm:ea face="SimSun" sz="100" lang="default" weight="bold"/>
          </pm:charSpec>
        </ext>
      </extLst>
    </font>
    <font>
      <name val="Arial"/>
      <family val="2"/>
      <color rgb="FF000000"/>
      <sz val="8"/>
      <extLst>
        <ext uri="smNativeData">
          <pm:charSpec xmlns:pm="smNativeData" id="1778003321" ulstyle="none" kern="1">
            <pm:latin face="Arial" sz="160" lang="default"/>
            <pm:cs face="Times New Roman" sz="200" lang="default"/>
            <pm:ea face="SimSun" sz="200" lang="default"/>
          </pm:charSpec>
        </ext>
      </extLst>
    </font>
    <font>
      <name val="Arial"/>
      <family val="2"/>
      <color rgb="FF000000"/>
      <sz val="8"/>
      <extLst>
        <ext uri="smNativeData">
          <pm:charSpec xmlns:pm="smNativeData" id="1778003321" ulstyle="none" kern="1">
            <pm:latin face="Arial" sz="160" lang="default"/>
            <pm:cs face="Times New Roman" sz="160" lang="default"/>
            <pm:ea face="SimSun" sz="160" lang="default"/>
          </pm:charSpec>
        </ext>
      </extLst>
    </font>
    <font>
      <name val="Arial"/>
      <family val="2"/>
      <b/>
      <color rgb="FF000000"/>
      <sz val="8"/>
      <extLst>
        <ext uri="smNativeData">
          <pm:charSpec xmlns:pm="smNativeData" id="1778003321" ulstyle="none" kern="1">
            <pm:latin face="Arial" sz="16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family val="2"/>
      <color rgb="FF000000"/>
      <sz val="8"/>
      <extLst>
        <ext uri="smNativeData">
          <pm:charSpec xmlns:pm="smNativeData" id="1778003321" ulstyle="none" kern="1">
            <pm:latin face="Calibri" sz="160" lang="default"/>
            <pm:cs face="Times New Roman" sz="220" lang="default"/>
            <pm:ea face="SimSun" sz="220" lang="default"/>
          </pm:charSpec>
        </ext>
      </extLst>
    </font>
    <font>
      <name val="Times New Roman"/>
      <family val="1"/>
      <b/>
      <color rgb="FF000000"/>
      <sz val="8"/>
      <extLst>
        <ext uri="smNativeData">
          <pm:charSpec xmlns:pm="smNativeData" id="1778003321" ulstyle="none" kern="1">
            <pm:latin face="Times New Roman" sz="16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imes New Roman"/>
      <family val="1"/>
      <color rgb="FF000000"/>
      <sz val="8"/>
      <extLst>
        <ext uri="smNativeData">
          <pm:charSpec xmlns:pm="smNativeData" id="1778003321" ulstyle="none" kern="1">
            <pm:latin face="Times New Roman" sz="160" lang="default"/>
            <pm:cs face="Times New Roman" sz="240" lang="default"/>
            <pm:ea face="SimSun" sz="240" lang="default"/>
          </pm:charSpec>
        </ext>
      </extLst>
    </font>
    <font>
      <name val="Arial"/>
      <family val="2"/>
      <b/>
      <color rgb="FF000000"/>
      <sz val="8"/>
      <extLst>
        <ext uri="smNativeData">
          <pm:charSpec xmlns:pm="smNativeData" id="1778003321" ulstyle="none" kern="1">
            <pm:latin face="Arial" sz="160" lang="default" weight="bold"/>
            <pm:cs face="Times New Roman" sz="140" lang="default" weight="bold"/>
            <pm:ea face="SimSun" sz="140" lang="default" weight="bold"/>
          </pm:charSpec>
        </ext>
      </extLst>
    </font>
  </fonts>
  <fills count="25">
    <fill>
      <patternFill patternType="none"/>
    </fill>
    <fill>
      <patternFill patternType="gray125"/>
    </fill>
    <fill>
      <patternFill patternType="solid">
        <fgColor rgb="FFCCCCCC"/>
        <bgColor rgb="FFFFFFFF"/>
        <extLst>
          <ext uri="smNativeData">
            <pm:shade xmlns:pm="smNativeData" id="1778003321" type="1" fgLvl="100" fgClr="00CCCCCC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4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8003321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78003321">
            <pm:line position="top" type="1" style="0" width="2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778003321">
            <pm:line position="top" type="1" style="0" width="50" dist="20" width2="20" rgb="000000"/>
            <pm:line position="left" type="1" style="0" width="5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778003321">
            <pm:line position="top" type="1" style="0" width="5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778003321">
            <pm:line position="top" type="1" style="0" width="50" dist="20" width2="20" rgb="000000"/>
            <pm:line position="right" type="1" style="0" width="5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78003321">
            <pm:line position="bottom" type="1" style="0" width="20" dist="20" width2="20" rgb="000000"/>
            <pm:line position="left" type="1" style="0" width="5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78003321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78003321">
            <pm:line position="bottom" type="1" style="0" width="20" dist="20" width2="20" rgb="000000"/>
            <pm:line position="right" type="1" style="0" width="5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bottom" type="1" style="0" width="20" dist="20" width2="20" rgb="000000"/>
            <pm:line position="left" type="1" style="0" width="50" dist="20" width2="20" rgb="000000"/>
            <pm:line position="right" type="1" style="0" width="5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bottom" type="1" style="0" width="20" dist="20" width2="20" rgb="000000"/>
            <pm:line position="left" type="1" style="0" width="5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bottom" type="1" style="0" width="20" dist="20" width2="20" rgb="000000"/>
            <pm:line position="right" type="1" style="0" width="50" dist="20" width2="20" rgb="000000"/>
          </pm:border>
        </ext>
      </extLst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bottom" type="1" style="0" width="20" dist="20" width2="20" rgb="000000"/>
            <pm:line position="left" type="1" style="0" width="5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5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8003321"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right" type="1" style="0" width="5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8003321">
            <pm:line position="right" type="1" style="0" width="5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n">
        <color rgb="FF000000"/>
      </top>
      <bottom style="thick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bottom" type="1" style="0" width="50" dist="20" width2="20" rgb="000000"/>
            <pm:line position="left" type="1" style="0" width="5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ck">
        <color rgb="FF000000"/>
      </bottom>
      <extLst>
        <ext uri="smNativeData">
          <pm:border xmlns:pm="smNativeData" id="1778003321">
            <pm:line position="top" type="1" style="0" width="20" dist="20" width2="20" rgb="000000"/>
            <pm:line position="bottom" type="1" style="0" width="5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778003321">
            <pm:line position="bottom" type="1" style="0" width="5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778003321">
            <pm:line position="bottom" type="1" style="0" width="50" dist="20" width2="20" rgb="000000"/>
            <pm:line position="right" type="1" style="0" width="50" dist="20" width2="20" rgb="000000"/>
          </pm:border>
        </ext>
      </extLst>
    </border>
  </borders>
  <cellStyleXfs count="2">
    <xf numFmtId="0" fontId="0" fillId="0" borderId="0" applyNumberFormat="1" applyFont="1" applyFill="1" applyBorder="1" applyAlignment="1" applyProtection="1"/>
    <xf numFmtId="9" fontId="0" fillId="0" borderId="0" applyNumberFormat="1" applyFont="1" applyFill="1" applyBorder="0" applyAlignment="1" applyProtection="0"/>
  </cellStyleXfs>
  <cellXfs count="56">
    <xf numFmtId="0" fontId="0" fillId="0" borderId="0" xfId="0"/>
    <xf numFmtId="0" fontId="1" fillId="0" borderId="0" xfId="0" applyFont="1" applyAlignment="1" applyProtection="1">
      <alignment wrapText="1"/>
      <protection locked="0" hidden="0"/>
    </xf>
    <xf numFmtId="0" fontId="2" fillId="0" borderId="0" xfId="0" applyFont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 applyProtection="1">
      <alignment wrapText="1"/>
      <protection locked="0" hidden="0"/>
    </xf>
    <xf numFmtId="0" fontId="2" fillId="0" borderId="0" xfId="0" applyFont="1" applyAlignment="1">
      <alignment horizontal="righ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10" fillId="0" borderId="10" xfId="0" applyFont="1" applyBorder="1" applyAlignment="1">
      <alignment horizontal="center"/>
    </xf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0" fillId="0" borderId="1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1" fillId="0" borderId="2" xfId="0" applyFont="1" applyBorder="1"/>
    <xf numFmtId="9" fontId="0" fillId="0" borderId="0" xfId="1"/>
    <xf numFmtId="10" fontId="11" fillId="0" borderId="15" xfId="1" applyNumberFormat="1" applyFont="1" applyBorder="1"/>
    <xf numFmtId="0" fontId="11" fillId="0" borderId="2" xfId="0" applyFont="1" applyBorder="1" applyAlignment="1">
      <alignment wrapText="1"/>
    </xf>
    <xf numFmtId="0" fontId="10" fillId="0" borderId="15" xfId="0" applyFont="1" applyBorder="1"/>
    <xf numFmtId="0" fontId="11" fillId="0" borderId="16" xfId="0" applyFont="1" applyBorder="1"/>
    <xf numFmtId="10" fontId="10" fillId="0" borderId="15" xfId="1" applyNumberFormat="1" applyFont="1" applyBorder="1"/>
    <xf numFmtId="0" fontId="11" fillId="0" borderId="14" xfId="0" applyFont="1" applyBorder="1"/>
    <xf numFmtId="0" fontId="11" fillId="0" borderId="2" xfId="0" applyFont="1" applyBorder="1" applyAlignment="1">
      <alignment horizontal="right"/>
    </xf>
    <xf numFmtId="0" fontId="11" fillId="0" borderId="17" xfId="0" applyFont="1" applyBorder="1"/>
    <xf numFmtId="0" fontId="11" fillId="0" borderId="3" xfId="0" applyFont="1" applyBorder="1"/>
    <xf numFmtId="0" fontId="11" fillId="0" borderId="18" xfId="0" applyFont="1" applyBorder="1"/>
    <xf numFmtId="9" fontId="11" fillId="0" borderId="2" xfId="0" applyNumberFormat="1" applyFont="1" applyBorder="1"/>
    <xf numFmtId="0" fontId="11" fillId="0" borderId="0" xfId="0" applyFont="1"/>
    <xf numFmtId="0" fontId="11" fillId="0" borderId="19" xfId="0" applyFont="1" applyBorder="1"/>
    <xf numFmtId="10" fontId="11" fillId="0" borderId="2" xfId="0" applyNumberFormat="1" applyFont="1" applyBorder="1"/>
    <xf numFmtId="0" fontId="11" fillId="0" borderId="20" xfId="0" applyFont="1" applyBorder="1"/>
    <xf numFmtId="10" fontId="11" fillId="0" borderId="21" xfId="1" applyNumberFormat="1" applyFont="1" applyBorder="1"/>
    <xf numFmtId="0" fontId="11" fillId="0" borderId="21" xfId="0" applyFont="1" applyBorder="1"/>
    <xf numFmtId="0" fontId="11" fillId="0" borderId="22" xfId="0" applyFont="1" applyBorder="1"/>
    <xf numFmtId="0" fontId="11" fillId="0" borderId="23" xfId="0" applyFont="1" applyBorder="1"/>
    <xf numFmtId="0" fontId="9" fillId="0" borderId="0" xfId="0" applyFont="1" applyAlignment="1" applyProtection="1">
      <alignment wrapText="1"/>
      <protection locked="0" hidden="0"/>
    </xf>
    <xf numFmtId="0" fontId="12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al" xfId="0" builtinId="0" customBuiltin="1"/>
    <cellStyle name="Percent" xfId="1" builtinId="5" customBuiltin="1"/>
  </cellStyles>
  <tableStyles count="0"/>
  <extLst>
    <ext uri="smNativeData">
      <pm:charStyles xmlns:pm="smNativeData" id="1778003321" count="1">
        <pm:charStyle name="Normal" fontId="1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 ?>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 ?>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704850</xdr:colOff>
      <xdr:row>1</xdr:row>
      <xdr:rowOff>0</xdr:rowOff>
    </xdr:to>
    <xdr:pic macro="">
      <xdr:nvPicPr>
        <xdr:cNvPr id="2" name="Picture"/>
        <xdr:cNvPicPr>
          <a:extLst>
            <a:ext uri="smNativeData">
              <pm:smNativeData xmlns:pm="smNativeData" val="SMDATA_13_eS36aRMAAAAlAAAAEQAAAI0AAAAAkAAAAEgAAACQAAAASAAAAAAAAAAAAAAAAAAAAAEAAABQAAAAAAAAAAAA4D8AAAAAAADgPwAAAAAAAOA/AAAAAAAA4D8AAAAAAADgPwAAAAAAAOA/AAAAAAAA4D8AAAAAAADgPwAAAAAAAOA/AAAAAAAA4D8CAAAAjAAAAAAAAAAAAAAA////AAAAAAAAAAAAAAAAAAAAAAAAAAAAAAAAAAAAAAAAAAAAeAAAAAEAAABAAAAAAAAAAAAAAABaAAAAAAAAAAAAAAAAAAAAAAAAAAAAAAAAAAAAAAAAAAAAAAAAAAAAAAAAAAAAAAAAAAAAAAAAAAAAAAAAAAAAAAAAAAAAAAAAAAAAFAAAADwAAAAA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AAAAAjAAAABAAAAGQAAAAXAAAAFAAAAAAAAAAAAAAA/38AAP9/AAAAAAAACQAAAAQAAACoMXIFDAAAABAAAAAAAAAAAAAAAAAAAAAAAAAAHgAAAGgAAAAAAAAAAAAAAAAAAAAAAAAAAAAAABAnAAAQJwAAAAAAAAAAAAAAAAAAAAAAAAAAAAAAAAAAAAAAAAAAAAAUAAAAAAAAAMDA/wAAAAAAZAAAADIAAAAAAAAAZAAAAAAAAAB/f38ACgAAACEAAAAwAAAALAAAAAAAAAAAAAAAAAAAAAEAAAAHAAAAAAAABAAAAAAAAAAAGigAAOQHAAABAAAA"/>
            </a:ext>
          </a:extLst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18910" cy="1282700"/>
        </a:xfrm>
        <a:prstGeom prst="rect">
          <a:avLst/>
        </a:prstGeom>
        <a:noFill/>
        <a:ln w="9525" cap="flat">
          <a:noFill/>
          <a:prstDash val="solid"/>
          <a:headEnd type="none" w="med" len="med"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704850</xdr:colOff>
      <xdr:row>1</xdr:row>
      <xdr:rowOff>0</xdr:rowOff>
    </xdr:to>
    <xdr:pic macro="">
      <xdr:nvPicPr>
        <xdr:cNvPr id="2" name="Imagem1"/>
        <xdr:cNvPicPr>
          <a:extLst>
            <a:ext uri="smNativeData">
              <pm:smNativeData xmlns:pm="smNativeData" val="SMDATA_13_eS36aRMAAAAlAAAAEQAAAI0AAAAAkAAAAEgAAACQAAAASAAAAAAAAAAAAAAAAAAAAAEAAABQAAAAAAAAAAAA4D8AAAAAAADgPwAAAAAAAOA/AAAAAAAA4D8AAAAAAADgPwAAAAAAAOA/AAAAAAAA4D8AAAAAAADgPwAAAAAAAOA/AAAAAAAA4D8CAAAAjAAAAAAAAAAAAAAA////AAAAAAAAAAAAAAAAAAAAAAAAAAAAAAAAAAAAAAAAAAAAeAAAAAEAAABAAAAAAAAAAAAAAABaAAAAAAAAAAAAAAAAAAAAAAAAAAAAAAAAAAAAAAAAAAAAAAAAAAAAAAAAAAAAAAAAAAAAAAAAAAAAAAAAAAAAAAAAAAAAAAAAAAAAFAAAADwAAAAA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AAAAAjAAAABAAAAGQAAAAXAAAAFAAAAAAAAAAAAAAA/38AAP9/AAAAAAAACQAAAAQAAAA4SKcEDAAAABAAAAAAAAAAAAAAAAAAAAAAAAAAHgAAAGgAAAAAAAAAAAAAAAAAAAAAAAAAAAAAABAnAAAQJwAAAAAAAAAAAAAAAAAAAAAAAAAAAAAAAAAAAAAAAAAAAAAUAAAAAAAAAMDA/wAAAAAAZAAAADIAAAAAAAAAZAAAAAAAAAB/f38ACgAAACEAAAAwAAAALAAAAAAAAAAAAAAAAAAAAAEAAAAHAAAAAAAABAAAAAAAAAAAGigAAOQHAAABAAAA"/>
            </a:ext>
          </a:extLst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18910" cy="1282700"/>
        </a:xfrm>
        <a:prstGeom prst="rect">
          <a:avLst/>
        </a:prstGeom>
        <a:noFill/>
        <a:ln w="9525" cap="flat">
          <a:noFill/>
          <a:prstDash val="solid"/>
          <a:headEnd type="none" w="med" len="med"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67"/>
  <sheetViews>
    <sheetView tabSelected="1" view="normal" topLeftCell="A31" workbookViewId="0">
      <selection activeCell="A1" sqref="A1"/>
    </sheetView>
  </sheetViews>
  <sheetFormatPr defaultRowHeight="13.45"/>
  <cols>
    <col min="1" max="1" width="7.495495" customWidth="1"/>
    <col min="2" max="2" width="8.333333" customWidth="1"/>
    <col min="3" max="3" width="34.162162" customWidth="1"/>
    <col min="4" max="4" width="7.495495" customWidth="1"/>
    <col min="5" max="5" width="6.666667" customWidth="1"/>
    <col min="6" max="6" width="8.333333" customWidth="1"/>
    <col min="7" max="8" width="10.000000" customWidth="1"/>
  </cols>
  <sheetData>
    <row r="1" spans="1:8" ht="101" customHeight="1">
      <c r="A1" s="1"/>
      <c r="B1" s="1"/>
      <c r="C1" s="1"/>
      <c r="D1" s="1"/>
      <c r="E1" s="1"/>
      <c r="F1" s="1"/>
      <c r="G1" s="1"/>
      <c r="H1" s="1"/>
    </row>
    <row r="2" spans="1:8" ht="10" customHeight="1">
      <c r="A2" s="1"/>
      <c r="B2" s="2" t="s">
        <v>0</v>
      </c>
      <c r="C2" s="2"/>
      <c r="D2" s="2"/>
      <c r="E2" s="2"/>
      <c r="F2" s="2"/>
      <c r="G2" s="2"/>
      <c r="H2" s="1"/>
    </row>
    <row r="3" spans="1:8" ht="22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20" customHeight="1">
      <c r="A4" s="4" t="s">
        <v>9</v>
      </c>
      <c r="B4" s="4" t="s">
        <v>10</v>
      </c>
      <c r="C4" s="4"/>
      <c r="D4" s="4"/>
      <c r="E4" s="4"/>
      <c r="F4" s="4"/>
      <c r="G4" s="4"/>
      <c r="H4" s="5" t="n">
        <v>23786.0400000000009</v>
      </c>
    </row>
    <row r="5" spans="1:8">
      <c r="A5" s="6" t="s">
        <v>11</v>
      </c>
      <c r="B5" s="7" t="s">
        <v>12</v>
      </c>
      <c r="C5" s="8" t="s">
        <v>13</v>
      </c>
      <c r="D5" s="7" t="s">
        <v>14</v>
      </c>
      <c r="E5" s="7" t="s">
        <v>15</v>
      </c>
      <c r="F5" s="9" t="n">
        <v>6</v>
      </c>
      <c r="G5" s="10" t="n">
        <v>1067.51999999999998</v>
      </c>
      <c r="H5" s="11" t="n">
        <v>6405.11999999999989</v>
      </c>
    </row>
    <row r="6" spans="1:8">
      <c r="A6" s="6" t="s">
        <v>16</v>
      </c>
      <c r="B6" s="7" t="s">
        <v>17</v>
      </c>
      <c r="C6" s="8" t="s">
        <v>18</v>
      </c>
      <c r="D6" s="7" t="s">
        <v>19</v>
      </c>
      <c r="E6" s="7" t="s">
        <v>20</v>
      </c>
      <c r="F6" s="9" t="n">
        <v>4</v>
      </c>
      <c r="G6" s="10" t="n">
        <v>1199.42000000000007</v>
      </c>
      <c r="H6" s="11" t="n">
        <v>4797.68000000000029</v>
      </c>
    </row>
    <row r="7" spans="1:8">
      <c r="A7" s="6" t="s">
        <v>21</v>
      </c>
      <c r="B7" s="7" t="s">
        <v>22</v>
      </c>
      <c r="C7" s="8" t="s">
        <v>23</v>
      </c>
      <c r="D7" s="7" t="s">
        <v>24</v>
      </c>
      <c r="E7" s="7" t="s">
        <v>25</v>
      </c>
      <c r="F7" s="9" t="n">
        <v>4</v>
      </c>
      <c r="G7" s="10" t="n">
        <v>1456.77999999999997</v>
      </c>
      <c r="H7" s="11" t="n">
        <v>5827.11999999999989</v>
      </c>
    </row>
    <row r="8" spans="1:8">
      <c r="A8" s="6" t="s">
        <v>26</v>
      </c>
      <c r="B8" s="7" t="s">
        <v>27</v>
      </c>
      <c r="C8" s="8" t="s">
        <v>28</v>
      </c>
      <c r="D8" s="7" t="s">
        <v>29</v>
      </c>
      <c r="E8" s="7" t="s">
        <v>30</v>
      </c>
      <c r="F8" s="9" t="n">
        <v>491.480000000000018</v>
      </c>
      <c r="G8" s="10" t="n">
        <v>1.81000000000000014</v>
      </c>
      <c r="H8" s="11" t="n">
        <v>889.57000000000005</v>
      </c>
    </row>
    <row r="9" spans="1:8">
      <c r="A9" s="6" t="s">
        <v>31</v>
      </c>
      <c r="B9" s="7" t="s">
        <v>32</v>
      </c>
      <c r="C9" s="8" t="s">
        <v>33</v>
      </c>
      <c r="D9" s="7" t="s">
        <v>34</v>
      </c>
      <c r="E9" s="7" t="s">
        <v>35</v>
      </c>
      <c r="F9" s="9" t="n">
        <v>100</v>
      </c>
      <c r="G9" s="10" t="n">
        <v>2.20000000000000018</v>
      </c>
      <c r="H9" s="11" t="n">
        <v>220</v>
      </c>
    </row>
    <row r="10" spans="1:8">
      <c r="A10" s="6" t="s">
        <v>36</v>
      </c>
      <c r="B10" s="7" t="s">
        <v>37</v>
      </c>
      <c r="C10" s="8" t="s">
        <v>38</v>
      </c>
      <c r="D10" s="7" t="s">
        <v>39</v>
      </c>
      <c r="E10" s="7" t="s">
        <v>40</v>
      </c>
      <c r="F10" s="9" t="n">
        <v>200</v>
      </c>
      <c r="G10" s="10" t="n">
        <v>2.25999999999999979</v>
      </c>
      <c r="H10" s="11" t="n">
        <v>452</v>
      </c>
    </row>
    <row r="11" spans="1:8">
      <c r="A11" s="6" t="s">
        <v>41</v>
      </c>
      <c r="B11" s="7" t="s">
        <v>42</v>
      </c>
      <c r="C11" s="8" t="s">
        <v>43</v>
      </c>
      <c r="D11" s="7" t="s">
        <v>44</v>
      </c>
      <c r="E11" s="7" t="s">
        <v>45</v>
      </c>
      <c r="F11" s="9" t="n">
        <v>7.67999999999999972</v>
      </c>
      <c r="G11" s="10" t="n">
        <v>246.919999999999987</v>
      </c>
      <c r="H11" s="11" t="n">
        <v>1896.33999999999992</v>
      </c>
    </row>
    <row r="12" spans="1:8">
      <c r="A12" s="6" t="s">
        <v>46</v>
      </c>
      <c r="B12" s="7" t="s">
        <v>47</v>
      </c>
      <c r="C12" s="8" t="s">
        <v>48</v>
      </c>
      <c r="D12" s="7" t="s">
        <v>49</v>
      </c>
      <c r="E12" s="7" t="s">
        <v>50</v>
      </c>
      <c r="F12" s="9" t="n">
        <v>465.850000000000023</v>
      </c>
      <c r="G12" s="10" t="n">
        <v>7.08000000000000007</v>
      </c>
      <c r="H12" s="11" t="n">
        <v>3298.21000000000004</v>
      </c>
    </row>
    <row r="13" spans="1:8" ht="20" customHeight="1">
      <c r="A13" s="4" t="s">
        <v>51</v>
      </c>
      <c r="B13" s="4" t="s">
        <v>52</v>
      </c>
      <c r="C13" s="4"/>
      <c r="D13" s="4"/>
      <c r="E13" s="4"/>
      <c r="F13" s="4"/>
      <c r="G13" s="4"/>
      <c r="H13" s="5" t="n">
        <v>32312.5299999999988</v>
      </c>
    </row>
    <row r="14" spans="1:8">
      <c r="A14" s="6" t="s">
        <v>53</v>
      </c>
      <c r="B14" s="7" t="s">
        <v>54</v>
      </c>
      <c r="C14" s="8" t="s">
        <v>55</v>
      </c>
      <c r="D14" s="7" t="s">
        <v>56</v>
      </c>
      <c r="E14" s="7" t="s">
        <v>57</v>
      </c>
      <c r="F14" s="9" t="n">
        <v>776.360000000000014</v>
      </c>
      <c r="G14" s="10" t="n">
        <v>7.28000000000000025</v>
      </c>
      <c r="H14" s="11" t="n">
        <v>5651.89999999999964</v>
      </c>
    </row>
    <row r="15" spans="1:8">
      <c r="A15" s="6" t="s">
        <v>58</v>
      </c>
      <c r="B15" s="7" t="s">
        <v>59</v>
      </c>
      <c r="C15" s="8" t="s">
        <v>60</v>
      </c>
      <c r="D15" s="7" t="s">
        <v>61</v>
      </c>
      <c r="E15" s="7" t="s">
        <v>62</v>
      </c>
      <c r="F15" s="9" t="n">
        <v>21.9600000000000009</v>
      </c>
      <c r="G15" s="10" t="n">
        <v>330.680000000000007</v>
      </c>
      <c r="H15" s="11" t="n">
        <v>7261.72999999999956</v>
      </c>
    </row>
    <row r="16" spans="1:8">
      <c r="A16" s="6" t="s">
        <v>63</v>
      </c>
      <c r="B16" s="7" t="s">
        <v>64</v>
      </c>
      <c r="C16" s="8" t="s">
        <v>65</v>
      </c>
      <c r="D16" s="7" t="s">
        <v>66</v>
      </c>
      <c r="E16" s="7" t="s">
        <v>67</v>
      </c>
      <c r="F16" s="9" t="n">
        <v>526.620000000000005</v>
      </c>
      <c r="G16" s="10" t="n">
        <v>27.620000000000001</v>
      </c>
      <c r="H16" s="11" t="n">
        <v>14545.2399999999998</v>
      </c>
    </row>
    <row r="17" spans="1:8">
      <c r="A17" s="6" t="s">
        <v>68</v>
      </c>
      <c r="B17" s="7" t="s">
        <v>69</v>
      </c>
      <c r="C17" s="8" t="s">
        <v>70</v>
      </c>
      <c r="D17" s="7" t="s">
        <v>71</v>
      </c>
      <c r="E17" s="7" t="s">
        <v>72</v>
      </c>
      <c r="F17" s="9" t="n">
        <v>9.59999999999999964</v>
      </c>
      <c r="G17" s="10" t="n">
        <v>109</v>
      </c>
      <c r="H17" s="11" t="n">
        <v>1046.40000000000009</v>
      </c>
    </row>
    <row r="18" spans="1:8">
      <c r="A18" s="6" t="s">
        <v>73</v>
      </c>
      <c r="B18" s="7" t="s">
        <v>74</v>
      </c>
      <c r="C18" s="8" t="s">
        <v>75</v>
      </c>
      <c r="D18" s="7" t="s">
        <v>76</v>
      </c>
      <c r="E18" s="7" t="s">
        <v>77</v>
      </c>
      <c r="F18" s="9" t="n">
        <v>47.3599999999999994</v>
      </c>
      <c r="G18" s="10" t="n">
        <v>20.7199999999999989</v>
      </c>
      <c r="H18" s="11" t="n">
        <v>981.289999999999964</v>
      </c>
    </row>
    <row r="19" spans="1:8">
      <c r="A19" s="6" t="s">
        <v>78</v>
      </c>
      <c r="B19" s="7" t="s">
        <v>79</v>
      </c>
      <c r="C19" s="8" t="s">
        <v>80</v>
      </c>
      <c r="D19" s="7" t="s">
        <v>81</v>
      </c>
      <c r="E19" s="7" t="s">
        <v>82</v>
      </c>
      <c r="F19" s="9" t="n">
        <v>47.3599999999999994</v>
      </c>
      <c r="G19" s="10" t="n">
        <v>59.6700000000000017</v>
      </c>
      <c r="H19" s="11" t="n">
        <v>2825.9699999999998</v>
      </c>
    </row>
    <row r="20" spans="1:8" ht="20" customHeight="1">
      <c r="A20" s="4" t="s">
        <v>83</v>
      </c>
      <c r="B20" s="4" t="s">
        <v>84</v>
      </c>
      <c r="C20" s="4"/>
      <c r="D20" s="4"/>
      <c r="E20" s="4"/>
      <c r="F20" s="4"/>
      <c r="G20" s="4"/>
      <c r="H20" s="5" t="n">
        <v>292153.820000000007</v>
      </c>
    </row>
    <row r="21" spans="1:8">
      <c r="A21" s="6" t="s">
        <v>85</v>
      </c>
      <c r="B21" s="7" t="s">
        <v>86</v>
      </c>
      <c r="C21" s="8" t="s">
        <v>87</v>
      </c>
      <c r="D21" s="7" t="s">
        <v>88</v>
      </c>
      <c r="E21" s="7" t="s">
        <v>89</v>
      </c>
      <c r="F21" s="9" t="n">
        <v>1455.17000000000007</v>
      </c>
      <c r="G21" s="10" t="n">
        <v>19.2300000000000004</v>
      </c>
      <c r="H21" s="11" t="n">
        <v>27982.9099999999999</v>
      </c>
    </row>
    <row r="22" spans="1:8">
      <c r="A22" s="6" t="s">
        <v>90</v>
      </c>
      <c r="B22" s="7" t="s">
        <v>91</v>
      </c>
      <c r="C22" s="8" t="s">
        <v>92</v>
      </c>
      <c r="D22" s="7" t="s">
        <v>93</v>
      </c>
      <c r="E22" s="7" t="s">
        <v>94</v>
      </c>
      <c r="F22" s="9" t="n">
        <v>49.7999999999999972</v>
      </c>
      <c r="G22" s="10" t="n">
        <v>124.469999999999999</v>
      </c>
      <c r="H22" s="11" t="n">
        <v>6198.60000000000036</v>
      </c>
    </row>
    <row r="23" spans="1:8">
      <c r="A23" s="6" t="s">
        <v>95</v>
      </c>
      <c r="B23" s="7" t="s">
        <v>96</v>
      </c>
      <c r="C23" s="8" t="s">
        <v>97</v>
      </c>
      <c r="D23" s="7" t="s">
        <v>98</v>
      </c>
      <c r="E23" s="7" t="s">
        <v>99</v>
      </c>
      <c r="F23" s="9" t="n">
        <v>1126.75999999999999</v>
      </c>
      <c r="G23" s="10" t="n">
        <v>9.24000000000000021</v>
      </c>
      <c r="H23" s="11" t="n">
        <v>10411.2600000000002</v>
      </c>
    </row>
    <row r="24" spans="1:8">
      <c r="A24" s="6" t="s">
        <v>100</v>
      </c>
      <c r="B24" s="7" t="s">
        <v>101</v>
      </c>
      <c r="C24" s="8" t="s">
        <v>102</v>
      </c>
      <c r="D24" s="7" t="s">
        <v>103</v>
      </c>
      <c r="E24" s="7" t="s">
        <v>104</v>
      </c>
      <c r="F24" s="9" t="n">
        <v>158.580000000000013</v>
      </c>
      <c r="G24" s="10" t="n">
        <v>23.0500000000000007</v>
      </c>
      <c r="H24" s="11" t="n">
        <v>3655.26000000000022</v>
      </c>
    </row>
    <row r="25" spans="1:8">
      <c r="A25" s="6" t="s">
        <v>105</v>
      </c>
      <c r="B25" s="7" t="s">
        <v>106</v>
      </c>
      <c r="C25" s="8" t="s">
        <v>107</v>
      </c>
      <c r="D25" s="7" t="s">
        <v>108</v>
      </c>
      <c r="E25" s="7" t="s">
        <v>109</v>
      </c>
      <c r="F25" s="9" t="n">
        <v>221.300000000000011</v>
      </c>
      <c r="G25" s="10" t="n">
        <v>383.939999999999998</v>
      </c>
      <c r="H25" s="11" t="n">
        <v>84965.9199999999983</v>
      </c>
    </row>
    <row r="26" spans="1:8">
      <c r="A26" s="6" t="s">
        <v>110</v>
      </c>
      <c r="B26" s="7" t="s">
        <v>111</v>
      </c>
      <c r="C26" s="8" t="s">
        <v>112</v>
      </c>
      <c r="D26" s="7" t="s">
        <v>113</v>
      </c>
      <c r="E26" s="7" t="s">
        <v>114</v>
      </c>
      <c r="F26" s="9" t="n">
        <v>276.730000000000018</v>
      </c>
      <c r="G26" s="10" t="n">
        <v>574.350000000000023</v>
      </c>
      <c r="H26" s="11" t="n">
        <v>158939.869999999995</v>
      </c>
    </row>
    <row r="27" spans="1:8" ht="20" customHeight="1">
      <c r="A27" s="4" t="s">
        <v>115</v>
      </c>
      <c r="B27" s="4" t="s">
        <v>116</v>
      </c>
      <c r="C27" s="4"/>
      <c r="D27" s="4"/>
      <c r="E27" s="4"/>
      <c r="F27" s="4"/>
      <c r="G27" s="4"/>
      <c r="H27" s="5" t="n">
        <v>178183.609999999986</v>
      </c>
    </row>
    <row r="28" spans="1:8">
      <c r="A28" s="6" t="s">
        <v>117</v>
      </c>
      <c r="B28" s="7" t="s">
        <v>118</v>
      </c>
      <c r="C28" s="8" t="s">
        <v>119</v>
      </c>
      <c r="D28" s="7" t="s">
        <v>120</v>
      </c>
      <c r="E28" s="7" t="s">
        <v>121</v>
      </c>
      <c r="F28" s="9" t="n">
        <v>169.379999999999995</v>
      </c>
      <c r="G28" s="10" t="n">
        <v>19.2300000000000004</v>
      </c>
      <c r="H28" s="11" t="n">
        <v>3257.17000000000007</v>
      </c>
    </row>
    <row r="29" spans="1:8">
      <c r="A29" s="6" t="s">
        <v>122</v>
      </c>
      <c r="B29" s="7" t="s">
        <v>123</v>
      </c>
      <c r="C29" s="8" t="s">
        <v>124</v>
      </c>
      <c r="D29" s="7" t="s">
        <v>125</v>
      </c>
      <c r="E29" s="7" t="s">
        <v>126</v>
      </c>
      <c r="F29" s="9" t="n">
        <v>39.2199999999999989</v>
      </c>
      <c r="G29" s="10" t="n">
        <v>124.469999999999999</v>
      </c>
      <c r="H29" s="11" t="n">
        <v>4881.71000000000004</v>
      </c>
    </row>
    <row r="30" spans="1:8">
      <c r="A30" s="6" t="s">
        <v>127</v>
      </c>
      <c r="B30" s="7" t="s">
        <v>128</v>
      </c>
      <c r="C30" s="8" t="s">
        <v>129</v>
      </c>
      <c r="D30" s="7" t="s">
        <v>130</v>
      </c>
      <c r="E30" s="7" t="s">
        <v>131</v>
      </c>
      <c r="F30" s="9" t="n">
        <v>28.2300000000000004</v>
      </c>
      <c r="G30" s="10" t="n">
        <v>9.24000000000000021</v>
      </c>
      <c r="H30" s="11" t="n">
        <v>260.839999999999975</v>
      </c>
    </row>
    <row r="31" spans="1:8">
      <c r="A31" s="6" t="s">
        <v>132</v>
      </c>
      <c r="B31" s="7" t="s">
        <v>133</v>
      </c>
      <c r="C31" s="8" t="s">
        <v>134</v>
      </c>
      <c r="D31" s="7" t="s">
        <v>135</v>
      </c>
      <c r="E31" s="7" t="s">
        <v>136</v>
      </c>
      <c r="F31" s="9" t="n">
        <v>183.5</v>
      </c>
      <c r="G31" s="10" t="n">
        <v>23.0500000000000007</v>
      </c>
      <c r="H31" s="11" t="n">
        <v>4229.67000000000007</v>
      </c>
    </row>
    <row r="32" spans="1:8">
      <c r="A32" s="6" t="s">
        <v>137</v>
      </c>
      <c r="B32" s="7" t="s">
        <v>138</v>
      </c>
      <c r="C32" s="8" t="s">
        <v>139</v>
      </c>
      <c r="D32" s="7" t="s">
        <v>140</v>
      </c>
      <c r="E32" s="7" t="s">
        <v>141</v>
      </c>
      <c r="F32" s="9" t="n">
        <v>80.8900000000000006</v>
      </c>
      <c r="G32" s="10" t="n">
        <v>4.36000000000000032</v>
      </c>
      <c r="H32" s="11" t="n">
        <v>352.680000000000007</v>
      </c>
    </row>
    <row r="33" spans="1:8">
      <c r="A33" s="6" t="s">
        <v>142</v>
      </c>
      <c r="B33" s="7" t="s">
        <v>143</v>
      </c>
      <c r="C33" s="8" t="s">
        <v>144</v>
      </c>
      <c r="D33" s="7" t="s">
        <v>145</v>
      </c>
      <c r="E33" s="7" t="s">
        <v>146</v>
      </c>
      <c r="F33" s="9" t="n">
        <v>10.1699999999999999</v>
      </c>
      <c r="G33" s="10" t="n">
        <v>592.090000000000032</v>
      </c>
      <c r="H33" s="11" t="n">
        <v>6021.55000000000018</v>
      </c>
    </row>
    <row r="34" spans="1:8">
      <c r="A34" s="6" t="s">
        <v>147</v>
      </c>
      <c r="B34" s="7" t="s">
        <v>148</v>
      </c>
      <c r="C34" s="8" t="s">
        <v>149</v>
      </c>
      <c r="D34" s="7" t="s">
        <v>150</v>
      </c>
      <c r="E34" s="7" t="s">
        <v>151</v>
      </c>
      <c r="F34" s="9" t="n">
        <v>10.1699999999999999</v>
      </c>
      <c r="G34" s="10" t="n">
        <v>158.759999999999991</v>
      </c>
      <c r="H34" s="11" t="n">
        <v>1614.57999999999993</v>
      </c>
    </row>
    <row r="35" spans="1:8">
      <c r="A35" s="6" t="s">
        <v>152</v>
      </c>
      <c r="B35" s="7" t="s">
        <v>153</v>
      </c>
      <c r="C35" s="8" t="s">
        <v>154</v>
      </c>
      <c r="D35" s="7" t="s">
        <v>155</v>
      </c>
      <c r="E35" s="7" t="s">
        <v>156</v>
      </c>
      <c r="F35" s="9" t="n">
        <v>53.2999999999999972</v>
      </c>
      <c r="G35" s="10" t="n">
        <v>305.310000000000002</v>
      </c>
      <c r="H35" s="11" t="n">
        <v>16273.0200000000004</v>
      </c>
    </row>
    <row r="36" spans="1:8">
      <c r="A36" s="6" t="s">
        <v>157</v>
      </c>
      <c r="B36" s="7" t="s">
        <v>158</v>
      </c>
      <c r="C36" s="8" t="s">
        <v>159</v>
      </c>
      <c r="D36" s="7" t="s">
        <v>160</v>
      </c>
      <c r="E36" s="7" t="s">
        <v>161</v>
      </c>
      <c r="F36" s="9" t="n">
        <v>259.360000000000014</v>
      </c>
      <c r="G36" s="10" t="n">
        <v>314.240000000000009</v>
      </c>
      <c r="H36" s="11" t="n">
        <v>81501.2799999999988</v>
      </c>
    </row>
    <row r="37" spans="1:8">
      <c r="A37" s="6" t="s">
        <v>162</v>
      </c>
      <c r="B37" s="7" t="s">
        <v>163</v>
      </c>
      <c r="C37" s="8" t="s">
        <v>164</v>
      </c>
      <c r="D37" s="7" t="s">
        <v>165</v>
      </c>
      <c r="E37" s="7" t="s">
        <v>166</v>
      </c>
      <c r="F37" s="9" t="n">
        <v>518.720000000000027</v>
      </c>
      <c r="G37" s="10" t="n">
        <v>9.33999999999999986</v>
      </c>
      <c r="H37" s="11" t="n">
        <v>4844.84000000000015</v>
      </c>
    </row>
    <row r="38" spans="1:8">
      <c r="A38" s="6" t="s">
        <v>167</v>
      </c>
      <c r="B38" s="7" t="s">
        <v>168</v>
      </c>
      <c r="C38" s="8" t="s">
        <v>169</v>
      </c>
      <c r="D38" s="7" t="s">
        <v>170</v>
      </c>
      <c r="E38" s="7" t="s">
        <v>171</v>
      </c>
      <c r="F38" s="9" t="n">
        <v>518.720000000000027</v>
      </c>
      <c r="G38" s="10" t="n">
        <v>17.5300000000000011</v>
      </c>
      <c r="H38" s="11" t="n">
        <v>9093.15999999999985</v>
      </c>
    </row>
    <row r="39" spans="1:8">
      <c r="A39" s="6" t="s">
        <v>172</v>
      </c>
      <c r="B39" s="7" t="s">
        <v>173</v>
      </c>
      <c r="C39" s="8" t="s">
        <v>174</v>
      </c>
      <c r="D39" s="7" t="s">
        <v>175</v>
      </c>
      <c r="E39" s="7" t="s">
        <v>176</v>
      </c>
      <c r="F39" s="9" t="n">
        <v>265.970000000000027</v>
      </c>
      <c r="G39" s="10" t="n">
        <v>12.1799999999999997</v>
      </c>
      <c r="H39" s="11" t="n">
        <v>3239.51000000000022</v>
      </c>
    </row>
    <row r="40" spans="1:8">
      <c r="A40" s="6" t="s">
        <v>177</v>
      </c>
      <c r="B40" s="7" t="s">
        <v>178</v>
      </c>
      <c r="C40" s="8" t="s">
        <v>179</v>
      </c>
      <c r="D40" s="7" t="s">
        <v>180</v>
      </c>
      <c r="E40" s="7" t="s">
        <v>181</v>
      </c>
      <c r="F40" s="9" t="n">
        <v>5.05999999999999961</v>
      </c>
      <c r="G40" s="10" t="n">
        <v>1449.77999999999997</v>
      </c>
      <c r="H40" s="11" t="n">
        <v>7335.88000000000011</v>
      </c>
    </row>
    <row r="41" spans="1:8">
      <c r="A41" s="6" t="s">
        <v>182</v>
      </c>
      <c r="B41" s="7" t="s">
        <v>183</v>
      </c>
      <c r="C41" s="8" t="s">
        <v>184</v>
      </c>
      <c r="D41" s="7" t="s">
        <v>185</v>
      </c>
      <c r="E41" s="7" t="s">
        <v>186</v>
      </c>
      <c r="F41" s="9" t="n">
        <v>10.2400000000000002</v>
      </c>
      <c r="G41" s="10" t="n">
        <v>3445.09000000000015</v>
      </c>
      <c r="H41" s="11" t="n">
        <v>35277.7200000000012</v>
      </c>
    </row>
    <row r="42" spans="1:8" ht="20" customHeight="1">
      <c r="A42" s="4" t="s">
        <v>187</v>
      </c>
      <c r="B42" s="4" t="s">
        <v>188</v>
      </c>
      <c r="C42" s="4"/>
      <c r="D42" s="4"/>
      <c r="E42" s="4"/>
      <c r="F42" s="4"/>
      <c r="G42" s="4"/>
      <c r="H42" s="5" t="n">
        <v>17462.2299999999996</v>
      </c>
    </row>
    <row r="43" spans="1:8">
      <c r="A43" s="6" t="s">
        <v>189</v>
      </c>
      <c r="B43" s="7" t="s">
        <v>190</v>
      </c>
      <c r="C43" s="8" t="s">
        <v>191</v>
      </c>
      <c r="D43" s="7" t="s">
        <v>192</v>
      </c>
      <c r="E43" s="7" t="s">
        <v>193</v>
      </c>
      <c r="F43" s="9" t="n">
        <v>6.25</v>
      </c>
      <c r="G43" s="10" t="n">
        <v>19.2300000000000004</v>
      </c>
      <c r="H43" s="11" t="n">
        <v>120.180000000000007</v>
      </c>
    </row>
    <row r="44" spans="1:8">
      <c r="A44" s="6" t="s">
        <v>194</v>
      </c>
      <c r="B44" s="7" t="s">
        <v>195</v>
      </c>
      <c r="C44" s="8" t="s">
        <v>196</v>
      </c>
      <c r="D44" s="7" t="s">
        <v>197</v>
      </c>
      <c r="E44" s="7" t="s">
        <v>198</v>
      </c>
      <c r="F44" s="9" t="n">
        <v>152.469999999999999</v>
      </c>
      <c r="G44" s="10" t="n">
        <v>4.36000000000000032</v>
      </c>
      <c r="H44" s="11" t="n">
        <v>664.759999999999991</v>
      </c>
    </row>
    <row r="45" spans="1:8">
      <c r="A45" s="6" t="s">
        <v>199</v>
      </c>
      <c r="B45" s="7" t="s">
        <v>200</v>
      </c>
      <c r="C45" s="8" t="s">
        <v>201</v>
      </c>
      <c r="D45" s="7" t="s">
        <v>202</v>
      </c>
      <c r="E45" s="7" t="s">
        <v>203</v>
      </c>
      <c r="F45" s="9" t="n">
        <v>6.25</v>
      </c>
      <c r="G45" s="10" t="n">
        <v>34.5399999999999991</v>
      </c>
      <c r="H45" s="11" t="n">
        <v>215.870000000000005</v>
      </c>
    </row>
    <row r="46" spans="1:8">
      <c r="A46" s="6" t="s">
        <v>204</v>
      </c>
      <c r="B46" s="7" t="s">
        <v>205</v>
      </c>
      <c r="C46" s="8" t="s">
        <v>206</v>
      </c>
      <c r="D46" s="7" t="s">
        <v>207</v>
      </c>
      <c r="E46" s="7" t="s">
        <v>208</v>
      </c>
      <c r="F46" s="9" t="n">
        <v>7</v>
      </c>
      <c r="G46" s="10" t="n">
        <v>538.399999999999977</v>
      </c>
      <c r="H46" s="11" t="n">
        <v>3768.80000000000018</v>
      </c>
    </row>
    <row r="47" spans="1:8">
      <c r="A47" s="6" t="s">
        <v>209</v>
      </c>
      <c r="B47" s="7" t="s">
        <v>210</v>
      </c>
      <c r="C47" s="8" t="s">
        <v>211</v>
      </c>
      <c r="D47" s="7" t="s">
        <v>212</v>
      </c>
      <c r="E47" s="7" t="s">
        <v>213</v>
      </c>
      <c r="F47" s="9" t="n">
        <v>7</v>
      </c>
      <c r="G47" s="10" t="n">
        <v>746.600000000000023</v>
      </c>
      <c r="H47" s="11" t="n">
        <v>5226.19999999999982</v>
      </c>
    </row>
    <row r="48" spans="1:8">
      <c r="A48" s="6" t="s">
        <v>214</v>
      </c>
      <c r="B48" s="7" t="s">
        <v>215</v>
      </c>
      <c r="C48" s="8" t="s">
        <v>216</v>
      </c>
      <c r="D48" s="7" t="s">
        <v>217</v>
      </c>
      <c r="E48" s="7" t="s">
        <v>218</v>
      </c>
      <c r="F48" s="9" t="n">
        <v>3.66999999999999993</v>
      </c>
      <c r="G48" s="10" t="n">
        <v>1253.46000000000004</v>
      </c>
      <c r="H48" s="11" t="n">
        <v>4600.1899999999996</v>
      </c>
    </row>
    <row r="49" spans="1:8">
      <c r="A49" s="6" t="s">
        <v>219</v>
      </c>
      <c r="B49" s="7" t="s">
        <v>220</v>
      </c>
      <c r="C49" s="8" t="s">
        <v>221</v>
      </c>
      <c r="D49" s="7" t="s">
        <v>222</v>
      </c>
      <c r="E49" s="7" t="s">
        <v>223</v>
      </c>
      <c r="F49" s="9" t="n">
        <v>3</v>
      </c>
      <c r="G49" s="10" t="n">
        <v>955.409999999999968</v>
      </c>
      <c r="H49" s="11" t="n">
        <v>2866.23000000000002</v>
      </c>
    </row>
    <row r="50" spans="1:8" ht="20" customHeight="1">
      <c r="A50" s="4" t="s">
        <v>224</v>
      </c>
      <c r="B50" s="4" t="s">
        <v>225</v>
      </c>
      <c r="C50" s="4"/>
      <c r="D50" s="4"/>
      <c r="E50" s="4"/>
      <c r="F50" s="4"/>
      <c r="G50" s="4"/>
      <c r="H50" s="5" t="n">
        <v>128926.110000000001</v>
      </c>
    </row>
    <row r="51" spans="1:8">
      <c r="A51" s="6" t="s">
        <v>226</v>
      </c>
      <c r="B51" s="7" t="s">
        <v>227</v>
      </c>
      <c r="C51" s="8" t="s">
        <v>228</v>
      </c>
      <c r="D51" s="7" t="s">
        <v>229</v>
      </c>
      <c r="E51" s="7" t="s">
        <v>230</v>
      </c>
      <c r="F51" s="9" t="n">
        <v>526.620000000000005</v>
      </c>
      <c r="G51" s="10" t="n">
        <v>4.36000000000000032</v>
      </c>
      <c r="H51" s="11" t="n">
        <v>2296.05999999999995</v>
      </c>
    </row>
    <row r="52" spans="1:8">
      <c r="A52" s="6" t="s">
        <v>231</v>
      </c>
      <c r="B52" s="7" t="s">
        <v>232</v>
      </c>
      <c r="C52" s="8" t="s">
        <v>233</v>
      </c>
      <c r="D52" s="7" t="s">
        <v>234</v>
      </c>
      <c r="E52" s="7" t="s">
        <v>235</v>
      </c>
      <c r="F52" s="9" t="n">
        <v>78.9899999999999949</v>
      </c>
      <c r="G52" s="10" t="n">
        <v>620.350000000000023</v>
      </c>
      <c r="H52" s="11" t="n">
        <v>49001.4400000000023</v>
      </c>
    </row>
    <row r="53" spans="1:8">
      <c r="A53" s="6" t="s">
        <v>236</v>
      </c>
      <c r="B53" s="7" t="s">
        <v>237</v>
      </c>
      <c r="C53" s="8" t="s">
        <v>238</v>
      </c>
      <c r="D53" s="7" t="s">
        <v>239</v>
      </c>
      <c r="E53" s="7" t="s">
        <v>240</v>
      </c>
      <c r="F53" s="9" t="n">
        <v>78.9899999999999949</v>
      </c>
      <c r="G53" s="10" t="n">
        <v>114.920000000000002</v>
      </c>
      <c r="H53" s="11" t="n">
        <v>9077.53000000000065</v>
      </c>
    </row>
    <row r="54" spans="1:8">
      <c r="A54" s="6" t="s">
        <v>241</v>
      </c>
      <c r="B54" s="7" t="s">
        <v>242</v>
      </c>
      <c r="C54" s="8" t="s">
        <v>243</v>
      </c>
      <c r="D54" s="7" t="s">
        <v>244</v>
      </c>
      <c r="E54" s="7" t="s">
        <v>245</v>
      </c>
      <c r="F54" s="9" t="n">
        <v>1033.59999999999991</v>
      </c>
      <c r="G54" s="10" t="n">
        <v>1.09000000000000007</v>
      </c>
      <c r="H54" s="11" t="n">
        <v>1126.61999999999989</v>
      </c>
    </row>
    <row r="55" spans="1:8">
      <c r="A55" s="6" t="s">
        <v>246</v>
      </c>
      <c r="B55" s="7" t="s">
        <v>247</v>
      </c>
      <c r="C55" s="8" t="s">
        <v>248</v>
      </c>
      <c r="D55" s="7" t="s">
        <v>249</v>
      </c>
      <c r="E55" s="7" t="s">
        <v>250</v>
      </c>
      <c r="F55" s="9" t="n">
        <v>1033.59999999999991</v>
      </c>
      <c r="G55" s="10" t="n">
        <v>7.83999999999999986</v>
      </c>
      <c r="H55" s="11" t="n">
        <v>8103.42000000000007</v>
      </c>
    </row>
    <row r="56" spans="1:8">
      <c r="A56" s="6" t="s">
        <v>251</v>
      </c>
      <c r="B56" s="7" t="s">
        <v>252</v>
      </c>
      <c r="C56" s="8" t="s">
        <v>253</v>
      </c>
      <c r="D56" s="7" t="s">
        <v>254</v>
      </c>
      <c r="E56" s="7" t="s">
        <v>255</v>
      </c>
      <c r="F56" s="9" t="n">
        <v>31</v>
      </c>
      <c r="G56" s="10" t="n">
        <v>1847.18000000000006</v>
      </c>
      <c r="H56" s="11" t="n">
        <v>57262.5800000000017</v>
      </c>
    </row>
    <row r="57" spans="1:8">
      <c r="A57" s="6" t="s">
        <v>256</v>
      </c>
      <c r="B57" s="7" t="s">
        <v>257</v>
      </c>
      <c r="C57" s="8" t="s">
        <v>258</v>
      </c>
      <c r="D57" s="7" t="s">
        <v>259</v>
      </c>
      <c r="E57" s="7" t="s">
        <v>260</v>
      </c>
      <c r="F57" s="9" t="n">
        <v>576.600000000000023</v>
      </c>
      <c r="G57" s="10" t="n">
        <v>3.56999999999999984</v>
      </c>
      <c r="H57" s="11" t="n">
        <v>2058.46000000000004</v>
      </c>
    </row>
    <row r="58" spans="1:8" ht="20" customHeight="1">
      <c r="A58" s="4" t="s">
        <v>261</v>
      </c>
      <c r="B58" s="4" t="s">
        <v>262</v>
      </c>
      <c r="C58" s="4"/>
      <c r="D58" s="4"/>
      <c r="E58" s="4"/>
      <c r="F58" s="4"/>
      <c r="G58" s="4"/>
      <c r="H58" s="5" t="n">
        <v>11354.5300000000007</v>
      </c>
    </row>
    <row r="59" spans="1:8">
      <c r="A59" s="6" t="s">
        <v>263</v>
      </c>
      <c r="B59" s="7" t="s">
        <v>264</v>
      </c>
      <c r="C59" s="8" t="s">
        <v>265</v>
      </c>
      <c r="D59" s="7" t="s">
        <v>266</v>
      </c>
      <c r="E59" s="7" t="s">
        <v>267</v>
      </c>
      <c r="F59" s="9" t="n">
        <v>440.850000000000023</v>
      </c>
      <c r="G59" s="10" t="n">
        <v>17.1000000000000014</v>
      </c>
      <c r="H59" s="11" t="n">
        <v>7538.52999999999975</v>
      </c>
    </row>
    <row r="60" spans="1:8">
      <c r="A60" s="6" t="s">
        <v>268</v>
      </c>
      <c r="B60" s="7" t="s">
        <v>269</v>
      </c>
      <c r="C60" s="8" t="s">
        <v>270</v>
      </c>
      <c r="D60" s="7" t="s">
        <v>271</v>
      </c>
      <c r="E60" s="7" t="s">
        <v>272</v>
      </c>
      <c r="F60" s="9" t="n">
        <v>200</v>
      </c>
      <c r="G60" s="10" t="n">
        <v>19.0799999999999983</v>
      </c>
      <c r="H60" s="11" t="n">
        <v>3816</v>
      </c>
    </row>
    <row r="61" spans="1:8" ht="15" customHeight="1">
      <c r="A61" s="1"/>
      <c r="B61" s="1"/>
      <c r="C61" s="1"/>
      <c r="D61" s="1"/>
      <c r="E61" s="1"/>
      <c r="F61" s="12" t="s">
        <v>273</v>
      </c>
      <c r="G61" s="12"/>
      <c r="H61" s="5" t="n">
        <v>113988.889999999999</v>
      </c>
    </row>
    <row r="62" spans="1:8" ht="15" customHeight="1">
      <c r="A62" s="1"/>
      <c r="B62" s="1"/>
      <c r="C62" s="1"/>
      <c r="D62" s="1"/>
      <c r="E62" s="1"/>
      <c r="F62" s="12" t="s">
        <v>274</v>
      </c>
      <c r="G62" s="12"/>
      <c r="H62" s="5" t="n">
        <v>570189.979999999981</v>
      </c>
    </row>
    <row r="63" spans="1:8" ht="15" customHeight="1">
      <c r="A63" s="1"/>
      <c r="B63" s="1"/>
      <c r="C63" s="1"/>
      <c r="D63" s="1"/>
      <c r="E63" s="1"/>
      <c r="F63" s="12" t="s">
        <v>275</v>
      </c>
      <c r="G63" s="12"/>
      <c r="H63" s="5" t="n">
        <v>684178.869999999995</v>
      </c>
    </row>
    <row r="66" spans="4:7">
      <c r="D66" s="13" t="s">
        <v>276</v>
      </c>
      <c r="E66" s="13"/>
      <c r="F66" s="13"/>
      <c r="G66" s="13"/>
    </row>
    <row r="67" spans="4:7">
      <c r="D67" s="14" t="s">
        <v>277</v>
      </c>
      <c r="E67" s="14"/>
      <c r="F67" s="14"/>
      <c r="G67" s="14"/>
    </row>
  </sheetData>
  <mergeCells count="14">
    <mergeCell ref="A1:H1"/>
    <mergeCell ref="B2:G2"/>
    <mergeCell ref="B4:G4"/>
    <mergeCell ref="B13:G13"/>
    <mergeCell ref="B20:G20"/>
    <mergeCell ref="B27:G27"/>
    <mergeCell ref="B42:G42"/>
    <mergeCell ref="B50:G50"/>
    <mergeCell ref="B58:G58"/>
    <mergeCell ref="F61:G61"/>
    <mergeCell ref="F62:G62"/>
    <mergeCell ref="F63:G63"/>
    <mergeCell ref="D66:G66"/>
    <mergeCell ref="D67:G67"/>
  </mergeCells>
  <printOptions>
    <extLst>
      <ext uri="smNativeData">
        <pm:pageFlags xmlns:pm="smNativeData" id="1778003321" printRowHead="0" printColHead="0" printHeadLine="0" printFootLine="0" autoHeightHeader="0" autoHeightFooter="0" fitToPageBoth="0"/>
      </ext>
    </extLst>
  </printOptions>
  <pageMargins left="0.500000" right="0.500000" top="0.500000" bottom="0.500000" header="0.000000" footer="0.000000"/>
  <pageSetup paperSize="9" fitToWidth="0" fitToHeight="1"/>
  <headerFooter>
    <extLst>
      <ext uri="smNativeData">
        <pm:header xmlns:pm="smNativeData" id="1778003321" l="56" r="56" t="56" b="56" borderId="0" fillId="0" vertical="0"/>
        <pm:footer xmlns:pm="smNativeData" id="1778003321" l="56" r="56" t="56" b="56" borderId="0" fillId="0" vertical="2"/>
        <pm:paperBin xmlns:pm="smNativeData" id="1778003321" Id="0" type="0" value="0"/>
        <pm:paperBin xmlns:pm="smNativeData" id="1778003321" Id="1" type="0" value="0"/>
      </ext>
    </extLst>
  </headerFooter>
  <drawing r:id="rId1"/>
  <extLst>
    <ext uri="smNativeData">
      <pm:sheetPrefs xmlns:pm="smNativeData" day="1778003321" outlineProtect="1" showHorizontalRuler="1" showVerticalRuler="1" showAltShade="0" noPrint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7"/>
  <sheetViews>
    <sheetView view="normal" workbookViewId="0">
      <selection activeCell="L10" sqref="L10"/>
    </sheetView>
  </sheetViews>
  <sheetFormatPr defaultRowHeight="13.45"/>
  <cols>
    <col min="1" max="1" width="7.495495" customWidth="1"/>
    <col min="2" max="2" width="8.333333" customWidth="1"/>
    <col min="3" max="3" width="34.162162" customWidth="1"/>
    <col min="4" max="4" width="7.495495" customWidth="1"/>
    <col min="5" max="5" width="6.666667" customWidth="1"/>
    <col min="6" max="6" width="8.333333" customWidth="1"/>
    <col min="7" max="8" width="10.000000" customWidth="1"/>
  </cols>
  <sheetData>
    <row r="1" spans="1:8" ht="101" customHeight="1">
      <c r="A1" s="15"/>
      <c r="B1" s="15"/>
      <c r="C1" s="15"/>
      <c r="D1" s="15"/>
      <c r="E1" s="15"/>
      <c r="F1" s="15"/>
      <c r="G1" s="15"/>
      <c r="H1" s="15"/>
    </row>
    <row r="2" spans="1:8" ht="10" customHeight="1">
      <c r="A2" s="15"/>
      <c r="B2" s="16" t="s">
        <v>0</v>
      </c>
      <c r="C2" s="16"/>
      <c r="D2" s="16"/>
      <c r="E2" s="16"/>
      <c r="F2" s="16"/>
      <c r="G2" s="16"/>
      <c r="H2" s="15"/>
    </row>
    <row r="3" spans="1:8" ht="13.30" customHeight="1">
      <c r="A3" s="17"/>
      <c r="B3" s="18"/>
      <c r="C3" s="18"/>
      <c r="D3" s="18"/>
      <c r="E3" s="18"/>
      <c r="F3" s="19"/>
      <c r="G3" s="19"/>
      <c r="H3" s="20"/>
    </row>
    <row r="4" spans="1:8" ht="13.30" customHeight="1">
      <c r="A4" s="21"/>
      <c r="B4" s="22"/>
      <c r="C4" s="22"/>
      <c r="D4" s="22"/>
      <c r="E4" s="22"/>
      <c r="F4" s="22"/>
      <c r="G4" s="22"/>
      <c r="H4" s="23"/>
    </row>
    <row r="5" spans="1:8" ht="13.30" customHeight="1">
      <c r="A5" s="24" t="s">
        <v>278</v>
      </c>
      <c r="B5" s="24"/>
      <c r="C5" s="24"/>
      <c r="D5" s="24"/>
      <c r="E5" s="24"/>
      <c r="F5" s="24"/>
      <c r="G5" s="24"/>
      <c r="H5" s="24"/>
    </row>
    <row r="6" spans="1:8" ht="13.30" customHeight="1">
      <c r="A6" s="25"/>
      <c r="B6" s="26"/>
      <c r="C6" s="26"/>
      <c r="D6" s="26"/>
      <c r="E6" s="26"/>
      <c r="F6" s="26"/>
      <c r="G6" s="26"/>
      <c r="H6" s="27"/>
    </row>
    <row r="7" spans="1:8" ht="13.30" customHeight="1">
      <c r="A7" s="28" t="s">
        <v>279</v>
      </c>
      <c r="B7" s="29" t="s">
        <v>280</v>
      </c>
      <c r="C7" s="29"/>
      <c r="D7" s="29"/>
      <c r="E7" s="29"/>
      <c r="F7" s="29"/>
      <c r="G7" s="30" t="s">
        <v>281</v>
      </c>
      <c r="H7" s="30"/>
    </row>
    <row r="8" spans="1:8" ht="13.30" customHeight="1">
      <c r="A8" s="28" t="s">
        <v>282</v>
      </c>
      <c r="B8" s="31" t="s">
        <v>283</v>
      </c>
      <c r="C8" s="31"/>
      <c r="D8" s="31"/>
      <c r="E8" s="31"/>
      <c r="F8" s="31"/>
      <c r="G8" s="33" t="n">
        <v>0.0405999999999999961</v>
      </c>
      <c r="H8" s="33"/>
    </row>
    <row r="9" spans="1:8" ht="13.30" customHeight="1">
      <c r="A9" s="28" t="s">
        <v>284</v>
      </c>
      <c r="B9" s="34" t="s">
        <v>285</v>
      </c>
      <c r="C9" s="34"/>
      <c r="D9" s="34"/>
      <c r="E9" s="34"/>
      <c r="F9" s="34"/>
      <c r="G9" s="33" t="n">
        <v>0.00280000000000000036</v>
      </c>
      <c r="H9" s="33"/>
    </row>
    <row r="10" spans="1:8" ht="13.30" customHeight="1">
      <c r="A10" s="28" t="s">
        <v>286</v>
      </c>
      <c r="B10" s="31" t="s">
        <v>287</v>
      </c>
      <c r="C10" s="31"/>
      <c r="D10" s="31"/>
      <c r="E10" s="31"/>
      <c r="F10" s="31"/>
      <c r="G10" s="33" t="n">
        <v>0.01</v>
      </c>
      <c r="H10" s="33"/>
    </row>
    <row r="11" spans="1:8" ht="13.30" customHeight="1">
      <c r="A11" s="28" t="s">
        <v>288</v>
      </c>
      <c r="B11" s="31" t="s">
        <v>289</v>
      </c>
      <c r="C11" s="31"/>
      <c r="D11" s="31"/>
      <c r="E11" s="31"/>
      <c r="F11" s="31"/>
      <c r="G11" s="33" t="n">
        <v>0.00939999999999999858</v>
      </c>
      <c r="H11" s="33"/>
    </row>
    <row r="12" spans="1:8" ht="13.30" customHeight="1">
      <c r="A12" s="28" t="s">
        <v>290</v>
      </c>
      <c r="B12" s="31" t="s">
        <v>291</v>
      </c>
      <c r="C12" s="31"/>
      <c r="D12" s="31"/>
      <c r="E12" s="31"/>
      <c r="F12" s="31"/>
      <c r="G12" s="33" t="n">
        <v>0.0674000000000000021</v>
      </c>
      <c r="H12" s="33"/>
    </row>
    <row r="13" spans="1:8" ht="13.30" customHeight="1">
      <c r="A13" s="28" t="s">
        <v>292</v>
      </c>
      <c r="B13" s="34" t="s">
        <v>293</v>
      </c>
      <c r="C13" s="34"/>
      <c r="D13" s="34"/>
      <c r="E13" s="34"/>
      <c r="F13" s="34"/>
      <c r="G13" s="33">
        <f>((3+0.65+1.77)%)</f>
        <v>0.0541999999999999993</v>
      </c>
      <c r="H13" s="33"/>
    </row>
    <row r="14" spans="1:8" ht="13.30" customHeight="1">
      <c r="A14" s="25"/>
      <c r="B14" s="26"/>
      <c r="C14" s="26"/>
      <c r="D14" s="26"/>
      <c r="E14" s="26"/>
      <c r="F14" s="26"/>
      <c r="G14" s="26"/>
      <c r="H14" s="27"/>
    </row>
    <row r="15" spans="1:8" ht="13.30" customHeight="1">
      <c r="A15" s="28" t="s">
        <v>294</v>
      </c>
      <c r="B15" s="28"/>
      <c r="C15" s="28"/>
      <c r="D15" s="28"/>
      <c r="E15" s="28"/>
      <c r="F15" s="28"/>
      <c r="G15" s="35">
        <f>(((((1+(G8+G9+G10))*(1+G11)*(1+G12))/(1-G13))))</f>
        <v>1.20000899989849996</v>
      </c>
      <c r="H15" s="35"/>
    </row>
    <row r="16" spans="1:8" ht="13.30" customHeight="1">
      <c r="A16" s="25"/>
      <c r="B16" s="26"/>
      <c r="C16" s="26"/>
      <c r="D16" s="26"/>
      <c r="E16" s="26"/>
      <c r="F16" s="36"/>
      <c r="G16" s="37">
        <f>(G15-1)</f>
        <v>0.200008999898500006</v>
      </c>
      <c r="H16" s="37"/>
    </row>
    <row r="17" spans="1:8" ht="13.30" customHeight="1">
      <c r="A17" s="38" t="s">
        <v>295</v>
      </c>
      <c r="B17" s="38"/>
      <c r="C17" s="38"/>
      <c r="D17" s="39" t="s">
        <v>296</v>
      </c>
      <c r="E17" s="39"/>
      <c r="F17" s="40"/>
      <c r="G17" s="41"/>
      <c r="H17" s="42"/>
    </row>
    <row r="18" spans="1:8" ht="13.30" customHeight="1">
      <c r="A18" s="38" t="s">
        <v>297</v>
      </c>
      <c r="B18" s="38"/>
      <c r="C18" s="38"/>
      <c r="D18" s="43" t="n">
        <v>0.589999999999999947</v>
      </c>
      <c r="E18" s="43"/>
      <c r="F18" s="40"/>
      <c r="G18" s="44"/>
      <c r="H18" s="45"/>
    </row>
    <row r="19" spans="1:8" ht="13.30" customHeight="1">
      <c r="A19" s="38" t="s">
        <v>298</v>
      </c>
      <c r="B19" s="38"/>
      <c r="C19" s="38"/>
      <c r="D19" s="43" t="n">
        <v>0.03</v>
      </c>
      <c r="E19" s="43"/>
      <c r="F19" s="40"/>
      <c r="G19" s="44"/>
      <c r="H19" s="45"/>
    </row>
    <row r="20" spans="1:8" ht="13.30" customHeight="1">
      <c r="A20" s="38" t="s">
        <v>299</v>
      </c>
      <c r="B20" s="38"/>
      <c r="C20" s="38"/>
      <c r="D20" s="46">
        <f>D19*D18</f>
        <v>0.0177000000000000002</v>
      </c>
      <c r="E20" s="46"/>
      <c r="F20" s="40"/>
      <c r="G20" s="44"/>
      <c r="H20" s="45"/>
    </row>
    <row r="21" spans="1:8" ht="13.30" customHeight="1">
      <c r="A21" s="47"/>
      <c r="B21" s="48"/>
      <c r="C21" s="49"/>
      <c r="D21" s="49"/>
      <c r="E21" s="49"/>
      <c r="F21" s="50"/>
      <c r="G21" s="50"/>
      <c r="H21" s="51"/>
    </row>
    <row r="22" spans="1:8" ht="13.30" customHeight="1">
      <c r="A22" s="52"/>
      <c r="B22" s="53"/>
      <c r="C22" s="53"/>
      <c r="D22" s="53"/>
      <c r="E22" s="53"/>
      <c r="F22" s="53"/>
      <c r="G22" s="53"/>
      <c r="H22" s="52"/>
    </row>
    <row r="23" spans="1:8" ht="13.30" customHeight="1">
      <c r="A23" s="15"/>
      <c r="B23" s="16"/>
      <c r="C23" s="16"/>
      <c r="D23" s="16"/>
      <c r="E23" s="16"/>
      <c r="F23" s="16"/>
      <c r="G23" s="16"/>
      <c r="H23" s="15"/>
    </row>
    <row r="24" spans="1:8" ht="13.30" customHeight="1">
      <c r="A24" s="15"/>
      <c r="B24" s="16"/>
      <c r="C24" s="16"/>
      <c r="D24" s="16"/>
      <c r="E24" s="16"/>
      <c r="F24" s="16"/>
      <c r="G24" s="16"/>
      <c r="H24" s="15"/>
    </row>
    <row r="26" spans="4:7">
      <c r="D26" s="54" t="s">
        <v>276</v>
      </c>
      <c r="E26" s="54"/>
      <c r="F26" s="54"/>
      <c r="G26" s="54"/>
    </row>
    <row r="27" spans="4:7">
      <c r="D27" s="55" t="s">
        <v>277</v>
      </c>
      <c r="E27" s="55"/>
      <c r="F27" s="55"/>
      <c r="G27" s="55"/>
    </row>
  </sheetData>
  <mergeCells count="30">
    <mergeCell ref="A1:H1"/>
    <mergeCell ref="B2:G2"/>
    <mergeCell ref="A5:H5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A15:F15"/>
    <mergeCell ref="G15:H15"/>
    <mergeCell ref="G16:H16"/>
    <mergeCell ref="A17:C17"/>
    <mergeCell ref="D17:E17"/>
    <mergeCell ref="A18:C18"/>
    <mergeCell ref="D18:E18"/>
    <mergeCell ref="A19:C19"/>
    <mergeCell ref="D19:E19"/>
    <mergeCell ref="A20:C20"/>
    <mergeCell ref="D20:E20"/>
    <mergeCell ref="D26:G26"/>
    <mergeCell ref="D27:G27"/>
  </mergeCells>
  <printOptions>
    <extLst>
      <ext uri="smNativeData">
        <pm:pageFlags xmlns:pm="smNativeData" id="1778003321" printRowHead="0" printColHead="0" printHeadLine="0" printFootLine="0" autoHeightHeader="0" autoHeightFooter="0" fitToPageBoth="0"/>
      </ext>
    </extLst>
  </printOptions>
  <pageMargins left="0.500000" right="0.500000" top="0.500000" bottom="0.500000" header="0.000000" footer="0.000000"/>
  <pageSetup paperSize="9" fitToWidth="0" fitToHeight="1"/>
  <headerFooter>
    <extLst>
      <ext uri="smNativeData">
        <pm:header xmlns:pm="smNativeData" id="1778003321" l="56" r="56" t="56" b="56" borderId="0" fillId="0" vertical="0"/>
        <pm:footer xmlns:pm="smNativeData" id="1778003321" l="56" r="56" t="56" b="56" borderId="0" fillId="0" vertical="2"/>
        <pm:paperBin xmlns:pm="smNativeData" id="1778003321" Id="0" type="0" value="0"/>
        <pm:paperBin xmlns:pm="smNativeData" id="1778003321" Id="1" type="0" value="0"/>
      </ext>
    </extLst>
  </headerFooter>
  <drawing r:id="rId1"/>
  <extLst>
    <ext uri="smNativeData">
      <pm:sheetPrefs xmlns:pm="smNativeData" day="1778003321" outlineProtect="1" showHorizontalRuler="1" showVerticalRuler="1" showAltShade="0" noPrint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guilherme.valim</cp:lastModifiedBy>
  <cp:revision>0</cp:revision>
  <cp:lastPrinted>2026-05-05T17:49:26Z</cp:lastPrinted>
  <dcterms:created xsi:type="dcterms:W3CDTF">2026-05-05T14:47:08Z</dcterms:created>
  <dcterms:modified xsi:type="dcterms:W3CDTF">2026-05-05T17:48:41Z</dcterms:modified>
</cp:coreProperties>
</file>